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6.58\Support Files\"/>
    </mc:Choice>
  </mc:AlternateContent>
  <xr:revisionPtr revIDLastSave="0" documentId="13_ncr:1_{95616913-4BF8-4790-A676-704C50017F67}" xr6:coauthVersionLast="47" xr6:coauthVersionMax="47" xr10:uidLastSave="{00000000-0000-0000-0000-000000000000}"/>
  <bookViews>
    <workbookView xWindow="-110" yWindow="-110" windowWidth="19420" windowHeight="11020" xr2:uid="{73883500-93F3-4440-888D-BDB6B2DC4ACE}"/>
  </bookViews>
  <sheets>
    <sheet name="1.5YWD BETA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RawBetaTable" localSheetId="0">'1.5YWD BETAS'!$B$3:$F$20</definedName>
    <definedName name="VLAdjBetaTable" localSheetId="0">'1.5YWD BETAS'!$B$23:$F$40</definedName>
    <definedName name="VLRoundedBetaTable" localSheetId="0">'1.5YWD BETAS'!$B$43:$F$60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4" i="1" l="1"/>
  <c r="F13" i="1"/>
  <c r="F12" i="1"/>
  <c r="F10" i="1"/>
  <c r="F18" i="1" s="1"/>
  <c r="F9" i="1"/>
  <c r="F8" i="1"/>
  <c r="F7" i="1"/>
  <c r="F6" i="1"/>
  <c r="F5" i="1"/>
  <c r="E14" i="1"/>
  <c r="E34" i="1" s="1"/>
  <c r="E54" i="1" s="1"/>
  <c r="E13" i="1"/>
  <c r="E12" i="1"/>
  <c r="E10" i="1"/>
  <c r="E9" i="1"/>
  <c r="E8" i="1"/>
  <c r="E28" i="1" s="1"/>
  <c r="E48" i="1" s="1"/>
  <c r="E7" i="1"/>
  <c r="E6" i="1"/>
  <c r="E5" i="1"/>
  <c r="D14" i="1"/>
  <c r="D13" i="1"/>
  <c r="D12" i="1"/>
  <c r="D10" i="1"/>
  <c r="D9" i="1"/>
  <c r="D8" i="1"/>
  <c r="D7" i="1"/>
  <c r="D6" i="1"/>
  <c r="D5" i="1"/>
  <c r="C14" i="1"/>
  <c r="C13" i="1"/>
  <c r="C12" i="1"/>
  <c r="C10" i="1"/>
  <c r="C9" i="1"/>
  <c r="C8" i="1"/>
  <c r="C7" i="1"/>
  <c r="C6" i="1"/>
  <c r="C5" i="1"/>
  <c r="F46" i="1"/>
  <c r="E47" i="1"/>
  <c r="E52" i="1"/>
  <c r="D54" i="1"/>
  <c r="C53" i="1"/>
  <c r="F25" i="1"/>
  <c r="F45" i="1" s="1"/>
  <c r="F26" i="1"/>
  <c r="F27" i="1"/>
  <c r="F28" i="1"/>
  <c r="F48" i="1" s="1"/>
  <c r="F29" i="1"/>
  <c r="F49" i="1" s="1"/>
  <c r="F30" i="1"/>
  <c r="F50" i="1" s="1"/>
  <c r="F32" i="1"/>
  <c r="F52" i="1" s="1"/>
  <c r="F33" i="1"/>
  <c r="F53" i="1" s="1"/>
  <c r="F34" i="1"/>
  <c r="F54" i="1" s="1"/>
  <c r="E25" i="1"/>
  <c r="E45" i="1" s="1"/>
  <c r="E26" i="1"/>
  <c r="E46" i="1" s="1"/>
  <c r="E27" i="1"/>
  <c r="E29" i="1"/>
  <c r="E49" i="1" s="1"/>
  <c r="E30" i="1"/>
  <c r="E50" i="1" s="1"/>
  <c r="E32" i="1"/>
  <c r="E33" i="1"/>
  <c r="E53" i="1" s="1"/>
  <c r="D25" i="1"/>
  <c r="D45" i="1" s="1"/>
  <c r="D26" i="1"/>
  <c r="D46" i="1" s="1"/>
  <c r="D27" i="1"/>
  <c r="D47" i="1" s="1"/>
  <c r="D28" i="1"/>
  <c r="D29" i="1"/>
  <c r="D49" i="1" s="1"/>
  <c r="D30" i="1"/>
  <c r="D50" i="1" s="1"/>
  <c r="D32" i="1"/>
  <c r="D52" i="1" s="1"/>
  <c r="D33" i="1"/>
  <c r="D53" i="1" s="1"/>
  <c r="D34" i="1"/>
  <c r="C25" i="1"/>
  <c r="C45" i="1" s="1"/>
  <c r="C26" i="1"/>
  <c r="C27" i="1"/>
  <c r="C47" i="1" s="1"/>
  <c r="C28" i="1"/>
  <c r="C48" i="1" s="1"/>
  <c r="C29" i="1"/>
  <c r="C49" i="1" s="1"/>
  <c r="C30" i="1"/>
  <c r="C50" i="1" s="1"/>
  <c r="C32" i="1"/>
  <c r="C52" i="1" s="1"/>
  <c r="C33" i="1"/>
  <c r="C34" i="1"/>
  <c r="C54" i="1" s="1"/>
  <c r="F19" i="1"/>
  <c r="F17" i="1"/>
  <c r="F16" i="1"/>
  <c r="E19" i="1"/>
  <c r="D19" i="1"/>
  <c r="D18" i="1"/>
  <c r="D17" i="1"/>
  <c r="D16" i="1"/>
  <c r="C19" i="1"/>
  <c r="C18" i="1"/>
  <c r="C17" i="1"/>
  <c r="C16" i="1"/>
  <c r="E38" i="1" l="1"/>
  <c r="E16" i="1"/>
  <c r="E17" i="1"/>
  <c r="E20" i="1" s="1"/>
  <c r="E18" i="1"/>
  <c r="E36" i="1"/>
  <c r="D20" i="1"/>
  <c r="D38" i="1"/>
  <c r="D39" i="1"/>
  <c r="C20" i="1"/>
  <c r="C37" i="1"/>
  <c r="E57" i="1"/>
  <c r="E56" i="1"/>
  <c r="F47" i="1"/>
  <c r="F59" i="1" s="1"/>
  <c r="F37" i="1"/>
  <c r="F36" i="1"/>
  <c r="C39" i="1"/>
  <c r="C46" i="1"/>
  <c r="C38" i="1"/>
  <c r="D37" i="1"/>
  <c r="F39" i="1"/>
  <c r="D48" i="1"/>
  <c r="D58" i="1" s="1"/>
  <c r="C58" i="1"/>
  <c r="E58" i="1"/>
  <c r="F20" i="1"/>
  <c r="C36" i="1"/>
  <c r="D59" i="1"/>
  <c r="E37" i="1"/>
  <c r="E39" i="1"/>
  <c r="F56" i="1"/>
  <c r="D57" i="1"/>
  <c r="E59" i="1"/>
  <c r="F38" i="1"/>
  <c r="D36" i="1"/>
  <c r="F57" i="1" l="1"/>
  <c r="F58" i="1"/>
  <c r="F40" i="1"/>
  <c r="E40" i="1"/>
  <c r="D40" i="1"/>
  <c r="C40" i="1"/>
  <c r="F60" i="1"/>
  <c r="D56" i="1"/>
  <c r="D60" i="1" s="1"/>
  <c r="C56" i="1"/>
  <c r="C57" i="1"/>
  <c r="C59" i="1"/>
  <c r="E60" i="1"/>
  <c r="C60" i="1" l="1"/>
</calcChain>
</file>

<file path=xl/sharedStrings.xml><?xml version="1.0" encoding="utf-8"?>
<sst xmlns="http://schemas.openxmlformats.org/spreadsheetml/2006/main" count="61" uniqueCount="20">
  <si>
    <t>Historical beta vs. 'SPX' looking back 1.5 years.  Regression of LN of one week returns calculated daily.</t>
  </si>
  <si>
    <t>RAW BETA</t>
  </si>
  <si>
    <t>ATO</t>
  </si>
  <si>
    <t>CPK</t>
  </si>
  <si>
    <t>NI</t>
  </si>
  <si>
    <t>NJR</t>
  </si>
  <si>
    <t>NWN</t>
  </si>
  <si>
    <t>OGS</t>
  </si>
  <si>
    <t>SJI</t>
  </si>
  <si>
    <t>SR</t>
  </si>
  <si>
    <t>SWX</t>
  </si>
  <si>
    <t>UGI</t>
  </si>
  <si>
    <t>Min</t>
  </si>
  <si>
    <t>Max</t>
  </si>
  <si>
    <t>Median</t>
  </si>
  <si>
    <t>Average</t>
  </si>
  <si>
    <t>Avg. w/o Min/Max</t>
  </si>
  <si>
    <t>VL ADJ BETA</t>
  </si>
  <si>
    <t>VL ROUNDED BETA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</si>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</sst>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0.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C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164" fontId="3" fillId="0" borderId="0" xfId="0" applyNumberFormat="1" applyFont="1" applyAlignment="1">
      <alignment horizontal="center"/>
    </xf>
    <xf numFmtId="165" fontId="0" fillId="0" borderId="0" xfId="0" applyNumberFormat="1"/>
    <xf numFmtId="2" fontId="0" fillId="0" borderId="0" xfId="0" applyNumberFormat="1"/>
    <xf numFmtId="165" fontId="4" fillId="0" borderId="0" xfId="0" applyNumberFormat="1" applyFont="1"/>
    <xf numFmtId="165" fontId="5" fillId="0" borderId="0" xfId="0" applyNumberFormat="1" applyFont="1"/>
    <xf numFmtId="165" fontId="6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505_MUL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512_MUL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519_MUL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526_MUL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505_MUL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512_MUL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519_MULT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526_MULT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505_MUL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512_MUL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519_MULT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526_MULT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505_MULT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512_MULT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519_MULT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526_MULT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505_MUL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512_MULT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519_MULT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526_MULT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505_MULT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512_MULT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519_MULT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526_MULT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505_MULT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512_MULT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519_MULT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526_MULT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505_MULT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512_MULT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519_MULT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526_MULT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505_MULT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512_MULT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519_MULT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526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505_MULT"/>
    </sheetNames>
    <definedNames>
      <definedName name="RgsnLNBeta3" refersTo="='ATO_20260505_MULT'!$V$3" sheetId="0"/>
    </definedNames>
    <sheetDataSet>
      <sheetData sheetId="0">
        <row r="3">
          <cell r="J3">
            <v>0.44271935305841364</v>
          </cell>
          <cell r="V3">
            <v>0.10711345124432751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512_MULT"/>
    </sheetNames>
    <definedNames>
      <definedName name="RgsnLNBeta3" refersTo="='ATO_20260512_MULT'!$V$3" sheetId="0"/>
    </definedNames>
    <sheetDataSet>
      <sheetData sheetId="0">
        <row r="3">
          <cell r="J3">
            <v>0.43649298052442176</v>
          </cell>
          <cell r="V3">
            <v>8.544083940622621E-2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519_MULT"/>
    </sheetNames>
    <definedNames>
      <definedName name="RgsnLNBeta3" refersTo="='ATO_20260519_MULT'!$V$3" sheetId="0"/>
    </definedNames>
    <sheetDataSet>
      <sheetData sheetId="0">
        <row r="3">
          <cell r="J3">
            <v>0.43576089907343085</v>
          </cell>
          <cell r="V3">
            <v>7.8578658868966214E-2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526_MULT"/>
    </sheetNames>
    <definedNames>
      <definedName name="RgsnLNBeta3" refersTo="='ATO_20260526_MULT'!$V$3" sheetId="0"/>
    </definedNames>
    <sheetDataSet>
      <sheetData sheetId="0">
        <row r="3">
          <cell r="J3">
            <v>0.43593302819647778</v>
          </cell>
          <cell r="V3">
            <v>9.1521786951393971E-2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505_MULT"/>
    </sheetNames>
    <definedNames>
      <definedName name="RgsnLNBeta3" refersTo="='CPK_20260505_MULT'!$V$3" sheetId="0"/>
    </definedNames>
    <sheetDataSet>
      <sheetData sheetId="0">
        <row r="3">
          <cell r="J3">
            <v>0.36695328317518006</v>
          </cell>
          <cell r="V3">
            <v>-2.9638209405874808E-2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512_MULT"/>
    </sheetNames>
    <definedNames>
      <definedName name="RgsnLNBeta3" refersTo="='CPK_20260512_MULT'!$V$3" sheetId="0"/>
    </definedNames>
    <sheetDataSet>
      <sheetData sheetId="0">
        <row r="3">
          <cell r="J3">
            <v>0.36616406372811816</v>
          </cell>
          <cell r="V3">
            <v>-2.4522833736463918E-2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519_MULT"/>
    </sheetNames>
    <definedNames>
      <definedName name="RgsnLNBeta3" refersTo="='CPK_20260519_MULT'!$V$3" sheetId="0"/>
    </definedNames>
    <sheetDataSet>
      <sheetData sheetId="0">
        <row r="3">
          <cell r="J3">
            <v>0.36637397159333684</v>
          </cell>
          <cell r="V3">
            <v>-2.8418969927534881E-2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526_MULT"/>
    </sheetNames>
    <definedNames>
      <definedName name="RgsnLNBeta3" refersTo="='CPK_20260526_MULT'!$V$3" sheetId="0"/>
    </definedNames>
    <sheetDataSet>
      <sheetData sheetId="0">
        <row r="3">
          <cell r="J3">
            <v>0.36581960323585944</v>
          </cell>
          <cell r="V3">
            <v>-2.5854509334884812E-2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505_MULT"/>
    </sheetNames>
    <definedNames>
      <definedName name="RgsnLNBeta3" refersTo="='NI_20260505_MULT'!$V$3" sheetId="0"/>
    </definedNames>
    <sheetDataSet>
      <sheetData sheetId="0">
        <row r="3">
          <cell r="J3">
            <v>0.51883656795446109</v>
          </cell>
          <cell r="V3">
            <v>0.34966502287940227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512_MULT"/>
    </sheetNames>
    <definedNames>
      <definedName name="RgsnLNBeta3" refersTo="='NI_20260512_MULT'!$V$3" sheetId="0"/>
    </definedNames>
    <sheetDataSet>
      <sheetData sheetId="0">
        <row r="3">
          <cell r="J3">
            <v>0.5134345394718911</v>
          </cell>
          <cell r="V3">
            <v>0.33648098338953786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519_MULT"/>
    </sheetNames>
    <definedNames>
      <definedName name="RgsnLNBeta3" refersTo="='NI_20260519_MULT'!$V$3" sheetId="0"/>
    </definedNames>
    <sheetDataSet>
      <sheetData sheetId="0">
        <row r="3">
          <cell r="J3">
            <v>0.51312703582190167</v>
          </cell>
          <cell r="V3">
            <v>0.33070846629985789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526_MULT"/>
    </sheetNames>
    <definedNames>
      <definedName name="RgsnLNBeta3" refersTo="='NI_20260526_MULT'!$V$3" sheetId="0"/>
    </definedNames>
    <sheetDataSet>
      <sheetData sheetId="0">
        <row r="3">
          <cell r="J3">
            <v>0.51319920136381525</v>
          </cell>
          <cell r="V3">
            <v>0.33797555024022791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505_MULT"/>
    </sheetNames>
    <definedNames>
      <definedName name="RgsnLNBeta3" refersTo="='NJR_20260505_MULT'!$V$3" sheetId="0"/>
    </definedNames>
    <sheetDataSet>
      <sheetData sheetId="0">
        <row r="3">
          <cell r="J3">
            <v>0.37842844305701628</v>
          </cell>
          <cell r="V3">
            <v>-3.8457128788635907E-2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512_MULT"/>
    </sheetNames>
    <definedNames>
      <definedName name="RgsnLNBeta3" refersTo="='NJR_20260512_MULT'!$V$3" sheetId="0"/>
    </definedNames>
    <sheetDataSet>
      <sheetData sheetId="0">
        <row r="3">
          <cell r="J3">
            <v>0.37582002829814726</v>
          </cell>
          <cell r="V3">
            <v>-4.1481709331522024E-2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519_MULT"/>
    </sheetNames>
    <definedNames>
      <definedName name="RgsnLNBeta3" refersTo="='NJR_20260519_MULT'!$V$3" sheetId="0"/>
    </definedNames>
    <sheetDataSet>
      <sheetData sheetId="0">
        <row r="3">
          <cell r="J3">
            <v>0.37699788968035136</v>
          </cell>
          <cell r="V3">
            <v>-4.8891244998333361E-2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526_MULT"/>
    </sheetNames>
    <definedNames>
      <definedName name="RgsnLNBeta3" refersTo="='NJR_20260526_MULT'!$V$3" sheetId="0"/>
    </definedNames>
    <sheetDataSet>
      <sheetData sheetId="0">
        <row r="3">
          <cell r="J3">
            <v>0.37628845505362046</v>
          </cell>
          <cell r="V3">
            <v>-4.2739685716128427E-2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505_MULT"/>
    </sheetNames>
    <definedNames>
      <definedName name="RgsnLNBeta3" refersTo="='NWN_20260505_MULT'!$V$3" sheetId="0"/>
    </definedNames>
    <sheetDataSet>
      <sheetData sheetId="0">
        <row r="3">
          <cell r="J3">
            <v>0.37703228388888266</v>
          </cell>
          <cell r="V3">
            <v>9.3166816802758429E-2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512_MULT"/>
    </sheetNames>
    <definedNames>
      <definedName name="RgsnLNBeta3" refersTo="='NWN_20260512_MULT'!$V$3" sheetId="0"/>
    </definedNames>
    <sheetDataSet>
      <sheetData sheetId="0">
        <row r="3">
          <cell r="J3">
            <v>0.36652821573570382</v>
          </cell>
          <cell r="V3">
            <v>5.2771643962143913E-2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519_MULT"/>
    </sheetNames>
    <definedNames>
      <definedName name="RgsnLNBeta3" refersTo="='NWN_20260519_MULT'!$V$3" sheetId="0"/>
    </definedNames>
    <sheetDataSet>
      <sheetData sheetId="0">
        <row r="3">
          <cell r="J3">
            <v>0.36716497648070057</v>
          </cell>
          <cell r="V3">
            <v>4.5555351055935389E-2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526_MULT"/>
    </sheetNames>
    <definedNames>
      <definedName name="RgsnLNBeta3" refersTo="='NWN_20260526_MULT'!$V$3" sheetId="0"/>
    </definedNames>
    <sheetDataSet>
      <sheetData sheetId="0">
        <row r="3">
          <cell r="J3">
            <v>0.36673955946013786</v>
          </cell>
          <cell r="V3">
            <v>5.0750118151174903E-2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505_MULT"/>
    </sheetNames>
    <definedNames>
      <definedName name="RgsnLNBeta3" refersTo="='OGS_20260505_MULT'!$V$3" sheetId="0"/>
    </definedNames>
    <sheetDataSet>
      <sheetData sheetId="0">
        <row r="3">
          <cell r="J3">
            <v>0.4071873026562684</v>
          </cell>
          <cell r="V3">
            <v>6.5215309877071914E-2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512_MULT"/>
    </sheetNames>
    <definedNames>
      <definedName name="RgsnLNBeta3" refersTo="='OGS_20260512_MULT'!$V$3" sheetId="0"/>
    </definedNames>
    <sheetDataSet>
      <sheetData sheetId="0">
        <row r="3">
          <cell r="J3">
            <v>0.40035286786862057</v>
          </cell>
          <cell r="V3">
            <v>4.5161825056466709E-2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519_MULT"/>
    </sheetNames>
    <definedNames>
      <definedName name="RgsnLNBeta3" refersTo="='OGS_20260519_MULT'!$V$3" sheetId="0"/>
    </definedNames>
    <sheetDataSet>
      <sheetData sheetId="0">
        <row r="3">
          <cell r="J3">
            <v>0.39890781775494233</v>
          </cell>
          <cell r="V3">
            <v>3.9413805601436841E-2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526_MULT"/>
    </sheetNames>
    <definedNames>
      <definedName name="RgsnLNBeta3" refersTo="='OGS_20260526_MULT'!$V$3" sheetId="0"/>
    </definedNames>
    <sheetDataSet>
      <sheetData sheetId="0">
        <row r="3">
          <cell r="J3">
            <v>0.39823692822001089</v>
          </cell>
          <cell r="V3">
            <v>4.8197877077300978E-2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505_MULT"/>
    </sheetNames>
    <definedNames>
      <definedName name="RgsnLNBeta3" refersTo="='SR_20260505_MULT'!$V$3" sheetId="0"/>
    </definedNames>
    <sheetDataSet>
      <sheetData sheetId="0">
        <row r="3">
          <cell r="J3">
            <v>0.39589118244236277</v>
          </cell>
          <cell r="V3">
            <v>0.16903822959740297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512_MULT"/>
    </sheetNames>
    <definedNames>
      <definedName name="RgsnLNBeta3" refersTo="='SR_20260512_MULT'!$V$3" sheetId="0"/>
    </definedNames>
    <sheetDataSet>
      <sheetData sheetId="0">
        <row r="3">
          <cell r="J3">
            <v>0.38706059430912548</v>
          </cell>
          <cell r="V3">
            <v>0.13811071515261997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519_MULT"/>
    </sheetNames>
    <definedNames>
      <definedName name="RgsnLNBeta3" refersTo="='SR_20260519_MULT'!$V$3" sheetId="0"/>
    </definedNames>
    <sheetDataSet>
      <sheetData sheetId="0">
        <row r="3">
          <cell r="J3">
            <v>0.38764394094894783</v>
          </cell>
          <cell r="V3">
            <v>0.12283021487946164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526_MULT"/>
    </sheetNames>
    <definedNames>
      <definedName name="RgsnLNBeta3" refersTo="='SR_20260526_MULT'!$V$3" sheetId="0"/>
    </definedNames>
    <sheetDataSet>
      <sheetData sheetId="0">
        <row r="3">
          <cell r="J3">
            <v>0.38697668461191598</v>
          </cell>
          <cell r="V3">
            <v>0.12734594219256742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505_MULT"/>
    </sheetNames>
    <definedNames>
      <definedName name="RgsnLNBeta3" refersTo="='SWX_20260505_MULT'!$V$3" sheetId="0"/>
    </definedNames>
    <sheetDataSet>
      <sheetData sheetId="0">
        <row r="3">
          <cell r="J3">
            <v>0.46639426645270704</v>
          </cell>
          <cell r="V3">
            <v>0.32388955583423579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512_MULT"/>
    </sheetNames>
    <definedNames>
      <definedName name="RgsnLNBeta3" refersTo="='SWX_20260512_MULT'!$V$3" sheetId="0"/>
    </definedNames>
    <sheetDataSet>
      <sheetData sheetId="0">
        <row r="3">
          <cell r="J3">
            <v>0.46053855074035138</v>
          </cell>
          <cell r="V3">
            <v>0.30271130989760231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519_MULT"/>
    </sheetNames>
    <definedNames>
      <definedName name="RgsnLNBeta3" refersTo="='SWX_20260519_MULT'!$V$3" sheetId="0"/>
    </definedNames>
    <sheetDataSet>
      <sheetData sheetId="0">
        <row r="3">
          <cell r="J3">
            <v>0.45998822550057838</v>
          </cell>
          <cell r="V3">
            <v>0.2980088971368815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526_MULT"/>
    </sheetNames>
    <definedNames>
      <definedName name="RgsnLNBeta3" refersTo="='SWX_20260526_MULT'!$V$3" sheetId="0"/>
    </definedNames>
    <sheetDataSet>
      <sheetData sheetId="0">
        <row r="3">
          <cell r="J3">
            <v>0.45994896440584104</v>
          </cell>
          <cell r="V3">
            <v>0.30291604166490099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505_MULT"/>
    </sheetNames>
    <definedNames>
      <definedName name="RgsnLNBeta3" refersTo="='UGI_20260505_MULT'!$V$3" sheetId="0"/>
    </definedNames>
    <sheetDataSet>
      <sheetData sheetId="0">
        <row r="3">
          <cell r="J3">
            <v>0.67780593621168217</v>
          </cell>
          <cell r="V3">
            <v>0.39934708111771472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512_MULT"/>
    </sheetNames>
    <definedNames>
      <definedName name="RgsnLNBeta3" refersTo="='UGI_20260512_MULT'!$V$3" sheetId="0"/>
    </definedNames>
    <sheetDataSet>
      <sheetData sheetId="0">
        <row r="3">
          <cell r="J3">
            <v>0.66171272018572524</v>
          </cell>
          <cell r="V3">
            <v>0.33772678326280342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519_MULT"/>
    </sheetNames>
    <definedNames>
      <definedName name="RgsnLNBeta3" refersTo="='UGI_20260519_MULT'!$V$3" sheetId="0"/>
    </definedNames>
    <sheetDataSet>
      <sheetData sheetId="0">
        <row r="3">
          <cell r="J3">
            <v>0.65981091784954493</v>
          </cell>
          <cell r="V3">
            <v>0.28887207935723735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526_MULT"/>
    </sheetNames>
    <definedNames>
      <definedName name="RgsnLNBeta3" refersTo="='UGI_20260526_MULT'!$V$3" sheetId="0"/>
    </definedNames>
    <sheetDataSet>
      <sheetData sheetId="0">
        <row r="3">
          <cell r="J3">
            <v>0.65931382895227375</v>
          </cell>
          <cell r="V3">
            <v>0.30097485087182335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CC488-8C15-421C-8875-09EB56C94300}">
  <dimension ref="A1:F60"/>
  <sheetViews>
    <sheetView tabSelected="1" workbookViewId="0"/>
  </sheetViews>
  <sheetFormatPr defaultRowHeight="14.5" x14ac:dyDescent="0.35"/>
  <cols>
    <col min="2" max="2" width="16.6328125" bestFit="1" customWidth="1"/>
    <col min="3" max="6" width="10.453125" bestFit="1" customWidth="1"/>
  </cols>
  <sheetData>
    <row r="1" spans="1:6" x14ac:dyDescent="0.35">
      <c r="A1" t="s">
        <v>0</v>
      </c>
    </row>
    <row r="3" spans="1:6" x14ac:dyDescent="0.35">
      <c r="B3" s="1" t="s">
        <v>1</v>
      </c>
    </row>
    <row r="4" spans="1:6" x14ac:dyDescent="0.35">
      <c r="C4" s="4">
        <v>46147</v>
      </c>
      <c r="D4" s="4">
        <v>46154</v>
      </c>
      <c r="E4" s="4">
        <v>46161</v>
      </c>
      <c r="F4" s="4">
        <v>46168</v>
      </c>
    </row>
    <row r="5" spans="1:6" x14ac:dyDescent="0.35">
      <c r="B5" s="2" t="s">
        <v>2</v>
      </c>
      <c r="C5" s="7">
        <f>[1]ATO_20260505_MULT!RgsnLNBeta3</f>
        <v>0.10711345124432751</v>
      </c>
      <c r="D5" s="7">
        <f>[2]ATO_20260512_MULT!RgsnLNBeta3</f>
        <v>8.544083940622621E-2</v>
      </c>
      <c r="E5" s="7">
        <f>[3]ATO_20260519_MULT!RgsnLNBeta3</f>
        <v>7.8578658868966214E-2</v>
      </c>
      <c r="F5" s="7">
        <f>[4]ATO_20260526_MULT!RgsnLNBeta3</f>
        <v>9.1521786951393971E-2</v>
      </c>
    </row>
    <row r="6" spans="1:6" x14ac:dyDescent="0.35">
      <c r="B6" s="2" t="s">
        <v>3</v>
      </c>
      <c r="C6" s="7">
        <f>[5]CPK_20260505_MULT!RgsnLNBeta3</f>
        <v>-2.9638209405874808E-2</v>
      </c>
      <c r="D6" s="7">
        <f>[6]CPK_20260512_MULT!RgsnLNBeta3</f>
        <v>-2.4522833736463918E-2</v>
      </c>
      <c r="E6" s="7">
        <f>[7]CPK_20260519_MULT!RgsnLNBeta3</f>
        <v>-2.8418969927534881E-2</v>
      </c>
      <c r="F6" s="7">
        <f>[8]CPK_20260526_MULT!RgsnLNBeta3</f>
        <v>-2.5854509334884812E-2</v>
      </c>
    </row>
    <row r="7" spans="1:6" x14ac:dyDescent="0.35">
      <c r="B7" s="2" t="s">
        <v>4</v>
      </c>
      <c r="C7" s="7">
        <f>[9]NI_20260505_MULT!RgsnLNBeta3</f>
        <v>0.34966502287940227</v>
      </c>
      <c r="D7" s="7">
        <f>[10]NI_20260512_MULT!RgsnLNBeta3</f>
        <v>0.33648098338953786</v>
      </c>
      <c r="E7" s="7">
        <f>[11]NI_20260519_MULT!RgsnLNBeta3</f>
        <v>0.33070846629985789</v>
      </c>
      <c r="F7" s="7">
        <f>[12]NI_20260526_MULT!RgsnLNBeta3</f>
        <v>0.33797555024022791</v>
      </c>
    </row>
    <row r="8" spans="1:6" x14ac:dyDescent="0.35">
      <c r="B8" s="2" t="s">
        <v>5</v>
      </c>
      <c r="C8" s="7">
        <f>[13]NJR_20260505_MULT!RgsnLNBeta3</f>
        <v>-3.8457128788635907E-2</v>
      </c>
      <c r="D8" s="7">
        <f>[14]NJR_20260512_MULT!RgsnLNBeta3</f>
        <v>-4.1481709331522024E-2</v>
      </c>
      <c r="E8" s="7">
        <f>[15]NJR_20260519_MULT!RgsnLNBeta3</f>
        <v>-4.8891244998333361E-2</v>
      </c>
      <c r="F8" s="7">
        <f>[16]NJR_20260526_MULT!RgsnLNBeta3</f>
        <v>-4.2739685716128427E-2</v>
      </c>
    </row>
    <row r="9" spans="1:6" x14ac:dyDescent="0.35">
      <c r="B9" s="2" t="s">
        <v>6</v>
      </c>
      <c r="C9" s="7">
        <f>[17]NWN_20260505_MULT!RgsnLNBeta3</f>
        <v>9.3166816802758429E-2</v>
      </c>
      <c r="D9" s="7">
        <f>[18]NWN_20260512_MULT!RgsnLNBeta3</f>
        <v>5.2771643962143913E-2</v>
      </c>
      <c r="E9" s="7">
        <f>[19]NWN_20260519_MULT!RgsnLNBeta3</f>
        <v>4.5555351055935389E-2</v>
      </c>
      <c r="F9" s="7">
        <f>[20]NWN_20260526_MULT!RgsnLNBeta3</f>
        <v>5.0750118151174903E-2</v>
      </c>
    </row>
    <row r="10" spans="1:6" x14ac:dyDescent="0.35">
      <c r="B10" s="2" t="s">
        <v>7</v>
      </c>
      <c r="C10" s="7">
        <f>[21]OGS_20260505_MULT!RgsnLNBeta3</f>
        <v>6.5215309877071914E-2</v>
      </c>
      <c r="D10" s="7">
        <f>[22]OGS_20260512_MULT!RgsnLNBeta3</f>
        <v>4.5161825056466709E-2</v>
      </c>
      <c r="E10" s="7">
        <f>[23]OGS_20260519_MULT!RgsnLNBeta3</f>
        <v>3.9413805601436841E-2</v>
      </c>
      <c r="F10" s="7">
        <f>[24]OGS_20260526_MULT!RgsnLNBeta3</f>
        <v>4.8197877077300978E-2</v>
      </c>
    </row>
    <row r="11" spans="1:6" x14ac:dyDescent="0.35">
      <c r="B11" s="2" t="s">
        <v>8</v>
      </c>
      <c r="C11" s="9" t="s">
        <v>19</v>
      </c>
      <c r="D11" s="9" t="s">
        <v>19</v>
      </c>
      <c r="E11" s="9" t="s">
        <v>19</v>
      </c>
      <c r="F11" s="9" t="s">
        <v>19</v>
      </c>
    </row>
    <row r="12" spans="1:6" x14ac:dyDescent="0.35">
      <c r="B12" s="2" t="s">
        <v>9</v>
      </c>
      <c r="C12" s="7">
        <f>[25]SR_20260505_MULT!RgsnLNBeta3</f>
        <v>0.16903822959740297</v>
      </c>
      <c r="D12" s="7">
        <f>[26]SR_20260512_MULT!RgsnLNBeta3</f>
        <v>0.13811071515261997</v>
      </c>
      <c r="E12" s="7">
        <f>[27]SR_20260519_MULT!RgsnLNBeta3</f>
        <v>0.12283021487946164</v>
      </c>
      <c r="F12" s="7">
        <f>[28]SR_20260526_MULT!RgsnLNBeta3</f>
        <v>0.12734594219256742</v>
      </c>
    </row>
    <row r="13" spans="1:6" x14ac:dyDescent="0.35">
      <c r="B13" s="2" t="s">
        <v>10</v>
      </c>
      <c r="C13" s="7">
        <f>[29]SWX_20260505_MULT!RgsnLNBeta3</f>
        <v>0.32388955583423579</v>
      </c>
      <c r="D13" s="7">
        <f>[30]SWX_20260512_MULT!RgsnLNBeta3</f>
        <v>0.30271130989760231</v>
      </c>
      <c r="E13" s="7">
        <f>[31]SWX_20260519_MULT!RgsnLNBeta3</f>
        <v>0.2980088971368815</v>
      </c>
      <c r="F13" s="7">
        <f>[32]SWX_20260526_MULT!RgsnLNBeta3</f>
        <v>0.30291604166490099</v>
      </c>
    </row>
    <row r="14" spans="1:6" x14ac:dyDescent="0.35">
      <c r="B14" s="2" t="s">
        <v>11</v>
      </c>
      <c r="C14" s="8">
        <f>[33]UGI_20260505_MULT!RgsnLNBeta3</f>
        <v>0.39934708111771472</v>
      </c>
      <c r="D14" s="8">
        <f>[34]UGI_20260512_MULT!RgsnLNBeta3</f>
        <v>0.33772678326280342</v>
      </c>
      <c r="E14" s="7">
        <f>[35]UGI_20260519_MULT!RgsnLNBeta3</f>
        <v>0.28887207935723735</v>
      </c>
      <c r="F14" s="7">
        <f>[36]UGI_20260526_MULT!RgsnLNBeta3</f>
        <v>0.30097485087182335</v>
      </c>
    </row>
    <row r="15" spans="1:6" x14ac:dyDescent="0.35">
      <c r="C15" s="5"/>
      <c r="D15" s="5"/>
      <c r="E15" s="5"/>
      <c r="F15" s="5"/>
    </row>
    <row r="16" spans="1:6" x14ac:dyDescent="0.35">
      <c r="B16" s="3" t="s">
        <v>12</v>
      </c>
      <c r="C16" s="5">
        <f>MIN(C5:C14)</f>
        <v>-3.8457128788635907E-2</v>
      </c>
      <c r="D16" s="5">
        <f>MIN(D5:D14)</f>
        <v>-4.1481709331522024E-2</v>
      </c>
      <c r="E16" s="5">
        <f>MIN(E5:E14)</f>
        <v>-4.8891244998333361E-2</v>
      </c>
      <c r="F16" s="5">
        <f>MIN(F5:F14)</f>
        <v>-4.2739685716128427E-2</v>
      </c>
    </row>
    <row r="17" spans="2:6" x14ac:dyDescent="0.35">
      <c r="B17" s="3" t="s">
        <v>13</v>
      </c>
      <c r="C17" s="5">
        <f>MAX(C5:C14)</f>
        <v>0.39934708111771472</v>
      </c>
      <c r="D17" s="5">
        <f>MAX(D5:D14)</f>
        <v>0.33772678326280342</v>
      </c>
      <c r="E17" s="5">
        <f>MAX(E5:E14)</f>
        <v>0.33070846629985789</v>
      </c>
      <c r="F17" s="5">
        <f>MAX(F5:F14)</f>
        <v>0.33797555024022791</v>
      </c>
    </row>
    <row r="18" spans="2:6" x14ac:dyDescent="0.35">
      <c r="B18" s="3" t="s">
        <v>14</v>
      </c>
      <c r="C18" s="5">
        <f>MEDIAN(C5:C14)</f>
        <v>0.10711345124432751</v>
      </c>
      <c r="D18" s="5">
        <f>MEDIAN(D5:D14)</f>
        <v>8.544083940622621E-2</v>
      </c>
      <c r="E18" s="5">
        <f>MEDIAN(E5:E14)</f>
        <v>7.8578658868966214E-2</v>
      </c>
      <c r="F18" s="5">
        <f>MEDIAN(F5:F14)</f>
        <v>9.1521786951393971E-2</v>
      </c>
    </row>
    <row r="19" spans="2:6" x14ac:dyDescent="0.35">
      <c r="B19" s="3" t="s">
        <v>15</v>
      </c>
      <c r="C19" s="8">
        <f>AVERAGE(C5:C14)</f>
        <v>0.15992668101760033</v>
      </c>
      <c r="D19" s="8">
        <f>AVERAGE(D5:D14)</f>
        <v>0.13693328411771272</v>
      </c>
      <c r="E19" s="7">
        <f>AVERAGE(E5:E14)</f>
        <v>0.12518413980821208</v>
      </c>
      <c r="F19" s="7">
        <f>AVERAGE(F5:F14)</f>
        <v>0.13234310801093069</v>
      </c>
    </row>
    <row r="20" spans="2:6" x14ac:dyDescent="0.35">
      <c r="B20" s="3" t="s">
        <v>16</v>
      </c>
      <c r="C20" s="5">
        <f>(SUM(C5:C14)-C16-C17)/(COUNT(C5:C14)-2)</f>
        <v>0.15406431097561774</v>
      </c>
      <c r="D20" s="5">
        <f>(SUM(D5:D14)-D16-D17)/(COUNT(D5:D14)-2)</f>
        <v>0.13373635473259043</v>
      </c>
      <c r="E20" s="5">
        <f>(SUM(E5:E14)-E16-E17)/(COUNT(E5:E14)-2)</f>
        <v>0.12069143385319776</v>
      </c>
      <c r="F20" s="5">
        <f>(SUM(F5:F14)-F16-F17)/(COUNT(F5:F14)-2)</f>
        <v>0.12797887251061096</v>
      </c>
    </row>
    <row r="23" spans="2:6" x14ac:dyDescent="0.35">
      <c r="B23" s="1" t="s">
        <v>17</v>
      </c>
      <c r="C23" s="6">
        <v>0.35</v>
      </c>
      <c r="D23" s="6">
        <v>0.67</v>
      </c>
    </row>
    <row r="24" spans="2:6" x14ac:dyDescent="0.35">
      <c r="C24" s="4">
        <v>46147</v>
      </c>
      <c r="D24" s="4">
        <v>46154</v>
      </c>
      <c r="E24" s="4">
        <v>46161</v>
      </c>
      <c r="F24" s="4">
        <v>46168</v>
      </c>
    </row>
    <row r="25" spans="2:6" x14ac:dyDescent="0.35">
      <c r="B25" s="2" t="s">
        <v>2</v>
      </c>
      <c r="C25" s="5">
        <f t="shared" ref="C25:C34" si="0">$C$23+$D$23*C5</f>
        <v>0.42176601233369942</v>
      </c>
      <c r="D25" s="5">
        <f t="shared" ref="D25:D34" si="1">$C$23+$D$23*D5</f>
        <v>0.40724536240217152</v>
      </c>
      <c r="E25" s="5">
        <f t="shared" ref="E25:E34" si="2">$C$23+$D$23*E5</f>
        <v>0.40264770144220735</v>
      </c>
      <c r="F25" s="5">
        <f t="shared" ref="F25:F34" si="3">$C$23+$D$23*F5</f>
        <v>0.41131959725743394</v>
      </c>
    </row>
    <row r="26" spans="2:6" x14ac:dyDescent="0.35">
      <c r="B26" s="2" t="s">
        <v>3</v>
      </c>
      <c r="C26" s="5">
        <f t="shared" si="0"/>
        <v>0.33014239969806386</v>
      </c>
      <c r="D26" s="5">
        <f t="shared" si="1"/>
        <v>0.33356970139656916</v>
      </c>
      <c r="E26" s="5">
        <f t="shared" si="2"/>
        <v>0.33095929014855163</v>
      </c>
      <c r="F26" s="5">
        <f t="shared" si="3"/>
        <v>0.33267747874562714</v>
      </c>
    </row>
    <row r="27" spans="2:6" x14ac:dyDescent="0.35">
      <c r="B27" s="2" t="s">
        <v>4</v>
      </c>
      <c r="C27" s="5">
        <f t="shared" si="0"/>
        <v>0.58427556532919955</v>
      </c>
      <c r="D27" s="5">
        <f t="shared" si="1"/>
        <v>0.57544225887099032</v>
      </c>
      <c r="E27" s="5">
        <f t="shared" si="2"/>
        <v>0.57157467242090476</v>
      </c>
      <c r="F27" s="5">
        <f t="shared" si="3"/>
        <v>0.57644361866095273</v>
      </c>
    </row>
    <row r="28" spans="2:6" x14ac:dyDescent="0.35">
      <c r="B28" s="2" t="s">
        <v>5</v>
      </c>
      <c r="C28" s="5">
        <f t="shared" si="0"/>
        <v>0.32423372371161391</v>
      </c>
      <c r="D28" s="5">
        <f t="shared" si="1"/>
        <v>0.3222072547478802</v>
      </c>
      <c r="E28" s="5">
        <f t="shared" si="2"/>
        <v>0.31724286585111661</v>
      </c>
      <c r="F28" s="5">
        <f t="shared" si="3"/>
        <v>0.32136441057019394</v>
      </c>
    </row>
    <row r="29" spans="2:6" x14ac:dyDescent="0.35">
      <c r="B29" s="2" t="s">
        <v>6</v>
      </c>
      <c r="C29" s="5">
        <f t="shared" si="0"/>
        <v>0.41242176725784813</v>
      </c>
      <c r="D29" s="5">
        <f t="shared" si="1"/>
        <v>0.38535700145463642</v>
      </c>
      <c r="E29" s="5">
        <f t="shared" si="2"/>
        <v>0.38052208520747671</v>
      </c>
      <c r="F29" s="5">
        <f t="shared" si="3"/>
        <v>0.38400257916128716</v>
      </c>
    </row>
    <row r="30" spans="2:6" x14ac:dyDescent="0.35">
      <c r="B30" s="2" t="s">
        <v>7</v>
      </c>
      <c r="C30" s="5">
        <f t="shared" si="0"/>
        <v>0.39369425761763815</v>
      </c>
      <c r="D30" s="5">
        <f t="shared" si="1"/>
        <v>0.38025842278783267</v>
      </c>
      <c r="E30" s="5">
        <f t="shared" si="2"/>
        <v>0.37640724975296269</v>
      </c>
      <c r="F30" s="5">
        <f t="shared" si="3"/>
        <v>0.38229257764179164</v>
      </c>
    </row>
    <row r="31" spans="2:6" x14ac:dyDescent="0.35">
      <c r="B31" s="2" t="s">
        <v>8</v>
      </c>
      <c r="C31" s="9" t="s">
        <v>19</v>
      </c>
      <c r="D31" s="9" t="s">
        <v>19</v>
      </c>
      <c r="E31" s="9" t="s">
        <v>19</v>
      </c>
      <c r="F31" s="9" t="s">
        <v>19</v>
      </c>
    </row>
    <row r="32" spans="2:6" x14ac:dyDescent="0.35">
      <c r="B32" s="2" t="s">
        <v>9</v>
      </c>
      <c r="C32" s="5">
        <f t="shared" si="0"/>
        <v>0.46325561383025998</v>
      </c>
      <c r="D32" s="5">
        <f t="shared" si="1"/>
        <v>0.44253417915225535</v>
      </c>
      <c r="E32" s="5">
        <f t="shared" si="2"/>
        <v>0.43229624396923927</v>
      </c>
      <c r="F32" s="5">
        <f t="shared" si="3"/>
        <v>0.43532178126902016</v>
      </c>
    </row>
    <row r="33" spans="2:6" x14ac:dyDescent="0.35">
      <c r="B33" s="2" t="s">
        <v>10</v>
      </c>
      <c r="C33" s="5">
        <f t="shared" si="0"/>
        <v>0.56700600240893795</v>
      </c>
      <c r="D33" s="5">
        <f t="shared" si="1"/>
        <v>0.55281657763139358</v>
      </c>
      <c r="E33" s="5">
        <f t="shared" si="2"/>
        <v>0.54966596108171062</v>
      </c>
      <c r="F33" s="5">
        <f t="shared" si="3"/>
        <v>0.55295374791548368</v>
      </c>
    </row>
    <row r="34" spans="2:6" x14ac:dyDescent="0.35">
      <c r="B34" s="2" t="s">
        <v>11</v>
      </c>
      <c r="C34" s="5">
        <f t="shared" si="0"/>
        <v>0.61756254434886881</v>
      </c>
      <c r="D34" s="5">
        <f t="shared" si="1"/>
        <v>0.57627694478607827</v>
      </c>
      <c r="E34" s="5">
        <f t="shared" si="2"/>
        <v>0.54354429316934905</v>
      </c>
      <c r="F34" s="5">
        <f t="shared" si="3"/>
        <v>0.55165315008412164</v>
      </c>
    </row>
    <row r="35" spans="2:6" x14ac:dyDescent="0.35">
      <c r="C35" s="5"/>
      <c r="D35" s="5"/>
      <c r="E35" s="5"/>
      <c r="F35" s="5"/>
    </row>
    <row r="36" spans="2:6" x14ac:dyDescent="0.35">
      <c r="B36" s="3" t="s">
        <v>12</v>
      </c>
      <c r="C36" s="5">
        <f>MIN(C25:C34)</f>
        <v>0.32423372371161391</v>
      </c>
      <c r="D36" s="5">
        <f>MIN(D25:D34)</f>
        <v>0.3222072547478802</v>
      </c>
      <c r="E36" s="5">
        <f>MIN(E25:E34)</f>
        <v>0.31724286585111661</v>
      </c>
      <c r="F36" s="5">
        <f>MIN(F25:F34)</f>
        <v>0.32136441057019394</v>
      </c>
    </row>
    <row r="37" spans="2:6" x14ac:dyDescent="0.35">
      <c r="B37" s="3" t="s">
        <v>13</v>
      </c>
      <c r="C37" s="5">
        <f>MAX(C25:C34)</f>
        <v>0.61756254434886881</v>
      </c>
      <c r="D37" s="5">
        <f>MAX(D25:D34)</f>
        <v>0.57627694478607827</v>
      </c>
      <c r="E37" s="5">
        <f>MAX(E25:E34)</f>
        <v>0.57157467242090476</v>
      </c>
      <c r="F37" s="5">
        <f>MAX(F25:F34)</f>
        <v>0.57644361866095273</v>
      </c>
    </row>
    <row r="38" spans="2:6" x14ac:dyDescent="0.35">
      <c r="B38" s="3" t="s">
        <v>14</v>
      </c>
      <c r="C38" s="5">
        <f>MEDIAN(C25:C34)</f>
        <v>0.42176601233369942</v>
      </c>
      <c r="D38" s="5">
        <f>MEDIAN(D25:D34)</f>
        <v>0.40724536240217152</v>
      </c>
      <c r="E38" s="5">
        <f>MEDIAN(E25:E34)</f>
        <v>0.40264770144220735</v>
      </c>
      <c r="F38" s="5">
        <f>MEDIAN(F25:F34)</f>
        <v>0.41131959725743394</v>
      </c>
    </row>
    <row r="39" spans="2:6" x14ac:dyDescent="0.35">
      <c r="B39" s="3" t="s">
        <v>15</v>
      </c>
      <c r="C39" s="5">
        <f>AVERAGE(C25:C34)</f>
        <v>0.4571508762817923</v>
      </c>
      <c r="D39" s="5">
        <f>AVERAGE(D25:D34)</f>
        <v>0.44174530035886755</v>
      </c>
      <c r="E39" s="5">
        <f>AVERAGE(E25:E34)</f>
        <v>0.43387337367150208</v>
      </c>
      <c r="F39" s="5">
        <f>AVERAGE(F25:F34)</f>
        <v>0.43866988236732357</v>
      </c>
    </row>
    <row r="40" spans="2:6" x14ac:dyDescent="0.35">
      <c r="B40" s="3" t="s">
        <v>16</v>
      </c>
      <c r="C40" s="5">
        <f>(SUM(C25:C34)-C36-C37)/(COUNT(C25:C34)-2)</f>
        <v>0.45322308835366404</v>
      </c>
      <c r="D40" s="5">
        <f>(SUM(D25:D34)-D36-D37)/(COUNT(D25:D34)-2)</f>
        <v>0.43960335767083564</v>
      </c>
      <c r="E40" s="5">
        <f>(SUM(E25:E34)-E36-E37)/(COUNT(E25:E34)-2)</f>
        <v>0.43086326068164243</v>
      </c>
      <c r="F40" s="5">
        <f>(SUM(F25:F34)-F36-F37)/(COUNT(F25:F34)-2)</f>
        <v>0.43574584458210935</v>
      </c>
    </row>
    <row r="43" spans="2:6" x14ac:dyDescent="0.35">
      <c r="B43" s="1" t="s">
        <v>18</v>
      </c>
      <c r="C43" s="6">
        <v>0.05</v>
      </c>
    </row>
    <row r="44" spans="2:6" x14ac:dyDescent="0.35">
      <c r="C44" s="4">
        <v>46147</v>
      </c>
      <c r="D44" s="4">
        <v>46154</v>
      </c>
      <c r="E44" s="4">
        <v>46161</v>
      </c>
      <c r="F44" s="4">
        <v>46168</v>
      </c>
    </row>
    <row r="45" spans="2:6" x14ac:dyDescent="0.35">
      <c r="B45" s="2" t="s">
        <v>2</v>
      </c>
      <c r="C45" s="5">
        <f t="shared" ref="C45:C54" si="4">ROUND(C25/$C$43,0)*$C$43</f>
        <v>0.4</v>
      </c>
      <c r="D45" s="5">
        <f t="shared" ref="D45:D54" si="5">ROUND(D25/$C$43,0)*$C$43</f>
        <v>0.4</v>
      </c>
      <c r="E45" s="5">
        <f t="shared" ref="E45:E54" si="6">ROUND(E25/$C$43,0)*$C$43</f>
        <v>0.4</v>
      </c>
      <c r="F45" s="5">
        <f t="shared" ref="F45:F54" si="7">ROUND(F25/$C$43,0)*$C$43</f>
        <v>0.4</v>
      </c>
    </row>
    <row r="46" spans="2:6" x14ac:dyDescent="0.35">
      <c r="B46" s="2" t="s">
        <v>3</v>
      </c>
      <c r="C46" s="5">
        <f t="shared" si="4"/>
        <v>0.35000000000000003</v>
      </c>
      <c r="D46" s="5">
        <f t="shared" si="5"/>
        <v>0.35000000000000003</v>
      </c>
      <c r="E46" s="5">
        <f t="shared" si="6"/>
        <v>0.35000000000000003</v>
      </c>
      <c r="F46" s="5">
        <f t="shared" si="7"/>
        <v>0.35000000000000003</v>
      </c>
    </row>
    <row r="47" spans="2:6" x14ac:dyDescent="0.35">
      <c r="B47" s="2" t="s">
        <v>4</v>
      </c>
      <c r="C47" s="5">
        <f t="shared" si="4"/>
        <v>0.60000000000000009</v>
      </c>
      <c r="D47" s="5">
        <f t="shared" si="5"/>
        <v>0.60000000000000009</v>
      </c>
      <c r="E47" s="5">
        <f t="shared" si="6"/>
        <v>0.55000000000000004</v>
      </c>
      <c r="F47" s="5">
        <f t="shared" si="7"/>
        <v>0.60000000000000009</v>
      </c>
    </row>
    <row r="48" spans="2:6" x14ac:dyDescent="0.35">
      <c r="B48" s="2" t="s">
        <v>5</v>
      </c>
      <c r="C48" s="5">
        <f t="shared" si="4"/>
        <v>0.30000000000000004</v>
      </c>
      <c r="D48" s="5">
        <f t="shared" si="5"/>
        <v>0.30000000000000004</v>
      </c>
      <c r="E48" s="5">
        <f t="shared" si="6"/>
        <v>0.30000000000000004</v>
      </c>
      <c r="F48" s="5">
        <f t="shared" si="7"/>
        <v>0.30000000000000004</v>
      </c>
    </row>
    <row r="49" spans="2:6" x14ac:dyDescent="0.35">
      <c r="B49" s="2" t="s">
        <v>6</v>
      </c>
      <c r="C49" s="5">
        <f t="shared" si="4"/>
        <v>0.4</v>
      </c>
      <c r="D49" s="5">
        <f t="shared" si="5"/>
        <v>0.4</v>
      </c>
      <c r="E49" s="5">
        <f t="shared" si="6"/>
        <v>0.4</v>
      </c>
      <c r="F49" s="5">
        <f t="shared" si="7"/>
        <v>0.4</v>
      </c>
    </row>
    <row r="50" spans="2:6" x14ac:dyDescent="0.35">
      <c r="B50" s="2" t="s">
        <v>7</v>
      </c>
      <c r="C50" s="5">
        <f t="shared" si="4"/>
        <v>0.4</v>
      </c>
      <c r="D50" s="5">
        <f t="shared" si="5"/>
        <v>0.4</v>
      </c>
      <c r="E50" s="5">
        <f t="shared" si="6"/>
        <v>0.4</v>
      </c>
      <c r="F50" s="5">
        <f t="shared" si="7"/>
        <v>0.4</v>
      </c>
    </row>
    <row r="51" spans="2:6" x14ac:dyDescent="0.35">
      <c r="B51" s="2" t="s">
        <v>8</v>
      </c>
      <c r="C51" s="9" t="s">
        <v>19</v>
      </c>
      <c r="D51" s="9" t="s">
        <v>19</v>
      </c>
      <c r="E51" s="9" t="s">
        <v>19</v>
      </c>
      <c r="F51" s="9" t="s">
        <v>19</v>
      </c>
    </row>
    <row r="52" spans="2:6" x14ac:dyDescent="0.35">
      <c r="B52" s="2" t="s">
        <v>9</v>
      </c>
      <c r="C52" s="5">
        <f t="shared" si="4"/>
        <v>0.45</v>
      </c>
      <c r="D52" s="5">
        <f t="shared" si="5"/>
        <v>0.45</v>
      </c>
      <c r="E52" s="5">
        <f t="shared" si="6"/>
        <v>0.45</v>
      </c>
      <c r="F52" s="5">
        <f t="shared" si="7"/>
        <v>0.45</v>
      </c>
    </row>
    <row r="53" spans="2:6" x14ac:dyDescent="0.35">
      <c r="B53" s="2" t="s">
        <v>10</v>
      </c>
      <c r="C53" s="5">
        <f t="shared" si="4"/>
        <v>0.55000000000000004</v>
      </c>
      <c r="D53" s="5">
        <f t="shared" si="5"/>
        <v>0.55000000000000004</v>
      </c>
      <c r="E53" s="5">
        <f t="shared" si="6"/>
        <v>0.55000000000000004</v>
      </c>
      <c r="F53" s="5">
        <f t="shared" si="7"/>
        <v>0.55000000000000004</v>
      </c>
    </row>
    <row r="54" spans="2:6" x14ac:dyDescent="0.35">
      <c r="B54" s="2" t="s">
        <v>11</v>
      </c>
      <c r="C54" s="5">
        <f t="shared" si="4"/>
        <v>0.60000000000000009</v>
      </c>
      <c r="D54" s="5">
        <f t="shared" si="5"/>
        <v>0.60000000000000009</v>
      </c>
      <c r="E54" s="5">
        <f t="shared" si="6"/>
        <v>0.55000000000000004</v>
      </c>
      <c r="F54" s="5">
        <f t="shared" si="7"/>
        <v>0.55000000000000004</v>
      </c>
    </row>
    <row r="55" spans="2:6" x14ac:dyDescent="0.35">
      <c r="C55" s="5"/>
      <c r="D55" s="5"/>
      <c r="E55" s="5"/>
      <c r="F55" s="5"/>
    </row>
    <row r="56" spans="2:6" x14ac:dyDescent="0.35">
      <c r="B56" s="3" t="s">
        <v>12</v>
      </c>
      <c r="C56" s="5">
        <f>MIN(C45:C54)</f>
        <v>0.30000000000000004</v>
      </c>
      <c r="D56" s="5">
        <f>MIN(D45:D54)</f>
        <v>0.30000000000000004</v>
      </c>
      <c r="E56" s="5">
        <f>MIN(E45:E54)</f>
        <v>0.30000000000000004</v>
      </c>
      <c r="F56" s="5">
        <f>MIN(F45:F54)</f>
        <v>0.30000000000000004</v>
      </c>
    </row>
    <row r="57" spans="2:6" x14ac:dyDescent="0.35">
      <c r="B57" s="3" t="s">
        <v>13</v>
      </c>
      <c r="C57" s="5">
        <f>MAX(C45:C54)</f>
        <v>0.60000000000000009</v>
      </c>
      <c r="D57" s="5">
        <f>MAX(D45:D54)</f>
        <v>0.60000000000000009</v>
      </c>
      <c r="E57" s="5">
        <f>MAX(E45:E54)</f>
        <v>0.55000000000000004</v>
      </c>
      <c r="F57" s="5">
        <f>MAX(F45:F54)</f>
        <v>0.60000000000000009</v>
      </c>
    </row>
    <row r="58" spans="2:6" x14ac:dyDescent="0.35">
      <c r="B58" s="3" t="s">
        <v>14</v>
      </c>
      <c r="C58" s="5">
        <f>MEDIAN(C45:C54)</f>
        <v>0.4</v>
      </c>
      <c r="D58" s="5">
        <f>MEDIAN(D45:D54)</f>
        <v>0.4</v>
      </c>
      <c r="E58" s="5">
        <f>MEDIAN(E45:E54)</f>
        <v>0.4</v>
      </c>
      <c r="F58" s="5">
        <f>MEDIAN(F45:F54)</f>
        <v>0.4</v>
      </c>
    </row>
    <row r="59" spans="2:6" x14ac:dyDescent="0.35">
      <c r="B59" s="3" t="s">
        <v>15</v>
      </c>
      <c r="C59" s="5">
        <f>AVERAGE(C45:C54)</f>
        <v>0.45000000000000007</v>
      </c>
      <c r="D59" s="5">
        <f>AVERAGE(D45:D54)</f>
        <v>0.45000000000000007</v>
      </c>
      <c r="E59" s="5">
        <f>AVERAGE(E45:E54)</f>
        <v>0.43888888888888888</v>
      </c>
      <c r="F59" s="5">
        <f>AVERAGE(F45:F54)</f>
        <v>0.44444444444444442</v>
      </c>
    </row>
    <row r="60" spans="2:6" x14ac:dyDescent="0.35">
      <c r="B60" s="3" t="s">
        <v>16</v>
      </c>
      <c r="C60" s="5">
        <f>(SUM(C45:C54)-C56-C57)/(COUNT(C45:C54)-2)</f>
        <v>0.45000000000000012</v>
      </c>
      <c r="D60" s="5">
        <f>(SUM(D45:D54)-D56-D57)/(COUNT(D45:D54)-2)</f>
        <v>0.45000000000000012</v>
      </c>
      <c r="E60" s="5">
        <f>(SUM(E45:E54)-E56-E57)/(COUNT(E45:E54)-2)</f>
        <v>0.44285714285714295</v>
      </c>
      <c r="F60" s="5">
        <f>(SUM(F45:F54)-F56-F57)/(COUNT(F45:F54)-2)</f>
        <v>0.44285714285714289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1.5YWD BETAS</vt:lpstr>
      <vt:lpstr>'1.5YWD BETAS'!RawBetaTable</vt:lpstr>
      <vt:lpstr>'1.5YWD BETAS'!VLAdjBetaTable</vt:lpstr>
      <vt:lpstr>'1.5YWD BETAS'!VLRoundedBetaTable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2026-06-02T21:06:59Z</dcterms:created>
  <dcterms:modified xsi:type="dcterms:W3CDTF">2026-06-02T21:20:04Z</dcterms:modified>
</cp:coreProperties>
</file>